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  <definedName name="_xlnm.Print_Area" localSheetId="0">Table1!$A$1:$O$25</definedName>
  </definedNames>
  <calcPr calcId="114210" fullCalcOnLoad="1"/>
</workbook>
</file>

<file path=xl/calcChain.xml><?xml version="1.0" encoding="utf-8"?>
<calcChain xmlns="http://schemas.openxmlformats.org/spreadsheetml/2006/main">
  <c r="P10" i="1"/>
  <c r="P25"/>
  <c r="M25"/>
  <c r="P20"/>
  <c r="M20"/>
  <c r="P15"/>
  <c r="M6"/>
  <c r="M7"/>
  <c r="M8"/>
  <c r="M10"/>
  <c r="M15"/>
  <c r="K6"/>
  <c r="J6"/>
  <c r="L6"/>
  <c r="N6"/>
  <c r="P6"/>
  <c r="K7"/>
  <c r="K8"/>
  <c r="K10"/>
  <c r="J7"/>
  <c r="J8"/>
  <c r="J10"/>
  <c r="L7"/>
  <c r="L8"/>
  <c r="L10"/>
  <c r="N7"/>
  <c r="N8"/>
  <c r="N10"/>
  <c r="P7"/>
  <c r="P8"/>
  <c r="P9"/>
  <c r="P11"/>
  <c r="K15"/>
  <c r="L15"/>
  <c r="N15"/>
  <c r="P16"/>
  <c r="K20"/>
  <c r="L20"/>
  <c r="N20"/>
  <c r="N25"/>
  <c r="L25"/>
  <c r="K25"/>
  <c r="J20"/>
  <c r="J15"/>
  <c r="J25"/>
  <c r="L9"/>
  <c r="K9"/>
  <c r="J9"/>
</calcChain>
</file>

<file path=xl/sharedStrings.xml><?xml version="1.0" encoding="utf-8"?>
<sst xmlns="http://schemas.openxmlformats.org/spreadsheetml/2006/main" count="163" uniqueCount="50">
  <si>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</si>
  <si>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</si>
  <si>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</si>
  <si>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</si>
  <si>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</si>
  <si>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</si>
  <si>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</si>
  <si>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</si>
  <si>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</si>
  <si>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</si>
  <si>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</si>
  <si>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</si>
  <si>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</si>
  <si>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</si>
  <si>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</si>
  <si>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</si>
  <si>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</si>
  <si>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</si>
  <si>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</si>
  <si>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</si>
  <si>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</si>
  <si>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</si>
  <si>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</si>
  <si>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</si>
  <si>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0,00</t>
  </si>
  <si>
    <t>средства местных бюджетов</t>
  </si>
  <si>
    <t>внебюджетные средства</t>
  </si>
  <si>
    <t>итого</t>
  </si>
  <si>
    <t>1.</t>
  </si>
  <si>
    <t>администарция Мглинского района</t>
  </si>
  <si>
    <t>02</t>
  </si>
  <si>
    <t xml:space="preserve">Подпрограмма «Обеспечение жильем молодых семей» </t>
  </si>
  <si>
    <t>План реализации муниципальной программы «Строительство и архитектура в Мглинском районе»</t>
  </si>
  <si>
    <t>Подпрограмма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районе»»</t>
  </si>
  <si>
    <t>Подпрограмма «Модернизация объектов коммунальной ин-фраструктуры»</t>
  </si>
  <si>
    <t>1.3.</t>
  </si>
  <si>
    <t>1.1.</t>
  </si>
  <si>
    <t>1.2.</t>
  </si>
  <si>
    <t>Программа «Строительство и архитектура в Мглинском районе»</t>
  </si>
  <si>
    <t>1,2,3</t>
  </si>
  <si>
    <t>поступления из  областного бюджета</t>
  </si>
  <si>
    <t>поступление из федерального бюджета</t>
  </si>
  <si>
    <t>поступление  из федерального бюджета</t>
  </si>
  <si>
    <t>РБС</t>
  </si>
  <si>
    <t>МП</t>
  </si>
  <si>
    <t>ППМП</t>
  </si>
  <si>
    <t>2022 год</t>
  </si>
  <si>
    <t>x</t>
  </si>
  <si>
    <t>2023 год</t>
  </si>
  <si>
    <t xml:space="preserve">Приложение №6 к постановлению администрации                                                        Мглинского района от                                                  №                                      Приложение  5 к муниципальной программе «Строительство и архитектура в Мглинском районе»
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</si>
</sst>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top" wrapText="1"/>
    </xf>
  </cellStyleXfs>
  <cellXfs count="4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0" fillId="0" borderId="0" xfId="0" applyNumberFormat="1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view="pageBreakPreview" zoomScale="75" workbookViewId="0">
      <selection activeCell="A2" sqref="A2:O2"/>
    </sheetView>
  </sheetViews>
  <sheetFormatPr defaultRowHeight="15.75"/>
  <cols>
    <col min="1" max="1" width="9.1640625" style="1" customWidth="1"/>
    <col min="2" max="2" width="30.5" style="1" customWidth="1"/>
    <col min="3" max="3" width="20.6640625" style="1" customWidth="1"/>
    <col min="4" max="4" width="21.5" style="1" customWidth="1"/>
    <col min="5" max="5" width="8.6640625" style="1" customWidth="1"/>
    <col min="6" max="6" width="6.5" style="1" customWidth="1"/>
    <col min="7" max="7" width="7" style="1" customWidth="1"/>
    <col min="8" max="8" width="7.5" style="1" customWidth="1"/>
    <col min="9" max="9" width="11.33203125" style="1" customWidth="1"/>
    <col min="10" max="10" width="18.83203125" style="1" customWidth="1"/>
    <col min="11" max="11" width="23" style="1" customWidth="1"/>
    <col min="12" max="14" width="19.1640625" style="1" customWidth="1"/>
    <col min="15" max="15" width="20.83203125" style="1" customWidth="1"/>
    <col min="16" max="16" width="20.5" customWidth="1"/>
  </cols>
  <sheetData>
    <row r="1" spans="1:16" ht="129" customHeight="1">
      <c r="K1" s="35" t="s">
        <v>49</v>
      </c>
      <c r="L1" s="35"/>
      <c r="M1" s="35"/>
      <c r="N1" s="35"/>
      <c r="O1" s="35"/>
    </row>
    <row r="2" spans="1:16" ht="26.25" customHeight="1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6" ht="53.1" customHeight="1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/>
      <c r="G3" s="36"/>
      <c r="H3" s="36"/>
      <c r="I3" s="36"/>
      <c r="J3" s="45" t="s">
        <v>6</v>
      </c>
      <c r="K3" s="46"/>
      <c r="L3" s="46"/>
      <c r="M3" s="46"/>
      <c r="N3" s="47"/>
      <c r="O3" s="36" t="s">
        <v>7</v>
      </c>
    </row>
    <row r="4" spans="1:16" ht="126" customHeight="1">
      <c r="A4" s="36" t="s">
        <v>0</v>
      </c>
      <c r="B4" s="36" t="s">
        <v>0</v>
      </c>
      <c r="C4" s="36" t="s">
        <v>0</v>
      </c>
      <c r="D4" s="36" t="s">
        <v>0</v>
      </c>
      <c r="E4" s="2" t="s">
        <v>43</v>
      </c>
      <c r="F4" s="2" t="s">
        <v>44</v>
      </c>
      <c r="G4" s="2" t="s">
        <v>45</v>
      </c>
      <c r="H4" s="2" t="s">
        <v>8</v>
      </c>
      <c r="I4" s="2" t="s">
        <v>9</v>
      </c>
      <c r="J4" s="2" t="s">
        <v>10</v>
      </c>
      <c r="K4" s="2" t="s">
        <v>11</v>
      </c>
      <c r="L4" s="18" t="s">
        <v>12</v>
      </c>
      <c r="M4" s="23" t="s">
        <v>46</v>
      </c>
      <c r="N4" s="23" t="s">
        <v>48</v>
      </c>
      <c r="O4" s="37" t="s">
        <v>0</v>
      </c>
    </row>
    <row r="5" spans="1:16" ht="22.7" customHeight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>
        <v>10</v>
      </c>
      <c r="K5" s="19" t="s">
        <v>22</v>
      </c>
      <c r="L5" s="11" t="s">
        <v>23</v>
      </c>
      <c r="M5" s="11"/>
      <c r="N5" s="11">
        <v>13</v>
      </c>
      <c r="O5" s="22">
        <v>14</v>
      </c>
    </row>
    <row r="6" spans="1:16" ht="30.75" customHeight="1">
      <c r="A6" s="26" t="s">
        <v>28</v>
      </c>
      <c r="B6" s="42" t="s">
        <v>38</v>
      </c>
      <c r="C6" s="29" t="s">
        <v>29</v>
      </c>
      <c r="D6" s="4" t="s">
        <v>25</v>
      </c>
      <c r="E6" s="14">
        <v>901</v>
      </c>
      <c r="F6" s="15" t="s">
        <v>30</v>
      </c>
      <c r="G6" s="14" t="s">
        <v>47</v>
      </c>
      <c r="H6" s="14" t="s">
        <v>47</v>
      </c>
      <c r="I6" s="16" t="s">
        <v>47</v>
      </c>
      <c r="J6" s="7">
        <f t="shared" ref="J6:N8" si="0">J11+J16+J21</f>
        <v>20836723.579999998</v>
      </c>
      <c r="K6" s="20">
        <f>K11+K16+K21</f>
        <v>24608284.91</v>
      </c>
      <c r="L6" s="12">
        <f t="shared" si="0"/>
        <v>19118450</v>
      </c>
      <c r="M6" s="12">
        <f t="shared" si="0"/>
        <v>19922170</v>
      </c>
      <c r="N6" s="12">
        <f t="shared" si="0"/>
        <v>18842370</v>
      </c>
      <c r="O6" s="39"/>
      <c r="P6" s="13">
        <f t="shared" ref="P6:P11" si="1">J6+K6+L6+N6</f>
        <v>83405828.489999995</v>
      </c>
    </row>
    <row r="7" spans="1:16" ht="54.75" customHeight="1">
      <c r="A7" s="27" t="s">
        <v>0</v>
      </c>
      <c r="B7" s="43"/>
      <c r="C7" s="30"/>
      <c r="D7" s="4" t="s">
        <v>40</v>
      </c>
      <c r="E7" s="14">
        <v>901</v>
      </c>
      <c r="F7" s="15" t="s">
        <v>30</v>
      </c>
      <c r="G7" s="14" t="s">
        <v>47</v>
      </c>
      <c r="H7" s="14" t="s">
        <v>47</v>
      </c>
      <c r="I7" s="16" t="s">
        <v>47</v>
      </c>
      <c r="J7" s="7">
        <f t="shared" si="0"/>
        <v>2545408.0499999998</v>
      </c>
      <c r="K7" s="20">
        <f>K12+K17+K22</f>
        <v>6794355.04</v>
      </c>
      <c r="L7" s="12">
        <f t="shared" si="0"/>
        <v>2500000</v>
      </c>
      <c r="M7" s="12">
        <f t="shared" si="0"/>
        <v>0</v>
      </c>
      <c r="N7" s="12">
        <f t="shared" si="0"/>
        <v>0</v>
      </c>
      <c r="O7" s="40"/>
      <c r="P7" s="13">
        <f t="shared" si="1"/>
        <v>11839763.09</v>
      </c>
    </row>
    <row r="8" spans="1:16" ht="53.25" customHeight="1">
      <c r="A8" s="27" t="s">
        <v>0</v>
      </c>
      <c r="B8" s="43"/>
      <c r="C8" s="30"/>
      <c r="D8" s="4" t="s">
        <v>41</v>
      </c>
      <c r="E8" s="14">
        <v>901</v>
      </c>
      <c r="F8" s="15" t="s">
        <v>30</v>
      </c>
      <c r="G8" s="14" t="s">
        <v>47</v>
      </c>
      <c r="H8" s="14" t="s">
        <v>47</v>
      </c>
      <c r="I8" s="16" t="s">
        <v>47</v>
      </c>
      <c r="J8" s="7">
        <f t="shared" si="0"/>
        <v>728954.29</v>
      </c>
      <c r="K8" s="20">
        <f t="shared" si="0"/>
        <v>509497.82</v>
      </c>
      <c r="L8" s="12">
        <f t="shared" si="0"/>
        <v>273708</v>
      </c>
      <c r="M8" s="12">
        <f t="shared" si="0"/>
        <v>273708</v>
      </c>
      <c r="N8" s="12">
        <f t="shared" si="0"/>
        <v>273708</v>
      </c>
      <c r="O8" s="40"/>
      <c r="P8" s="13">
        <f t="shared" si="1"/>
        <v>1785868.11</v>
      </c>
    </row>
    <row r="9" spans="1:16" ht="36" customHeight="1">
      <c r="A9" s="27" t="s">
        <v>0</v>
      </c>
      <c r="B9" s="43"/>
      <c r="C9" s="30"/>
      <c r="D9" s="4" t="s">
        <v>26</v>
      </c>
      <c r="E9" s="14">
        <v>901</v>
      </c>
      <c r="F9" s="15" t="s">
        <v>30</v>
      </c>
      <c r="G9" s="14" t="s">
        <v>47</v>
      </c>
      <c r="H9" s="14" t="s">
        <v>47</v>
      </c>
      <c r="I9" s="16" t="s">
        <v>47</v>
      </c>
      <c r="J9" s="7">
        <f>J14+J19+J24</f>
        <v>0</v>
      </c>
      <c r="K9" s="20">
        <f>K14+K19+K24</f>
        <v>0</v>
      </c>
      <c r="L9" s="12">
        <f>L14+L19+L24</f>
        <v>0</v>
      </c>
      <c r="M9" s="12"/>
      <c r="N9" s="12">
        <v>0</v>
      </c>
      <c r="O9" s="40"/>
      <c r="P9" s="13">
        <f t="shared" si="1"/>
        <v>0</v>
      </c>
    </row>
    <row r="10" spans="1:16" ht="22.7" customHeight="1">
      <c r="A10" s="28" t="s">
        <v>0</v>
      </c>
      <c r="B10" s="44"/>
      <c r="C10" s="31"/>
      <c r="D10" s="5" t="s">
        <v>27</v>
      </c>
      <c r="E10" s="6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7">
        <f>J6+J7+J8+J9</f>
        <v>24111085.919999998</v>
      </c>
      <c r="K10" s="20">
        <f>K6+K7+K8+K9</f>
        <v>31912137.77</v>
      </c>
      <c r="L10" s="12">
        <f>L6+L7+L8+L9</f>
        <v>21892158</v>
      </c>
      <c r="M10" s="12">
        <f>M6+M7+M8+M9</f>
        <v>20195878</v>
      </c>
      <c r="N10" s="12">
        <f>N6+N7+N8+N9</f>
        <v>19116078</v>
      </c>
      <c r="O10" s="41"/>
      <c r="P10" s="13">
        <f>J10+K10+L10+N10+M10</f>
        <v>117227337.69</v>
      </c>
    </row>
    <row r="11" spans="1:16" ht="31.5" customHeight="1">
      <c r="A11" s="26" t="s">
        <v>36</v>
      </c>
      <c r="B11" s="29" t="s">
        <v>34</v>
      </c>
      <c r="C11" s="29" t="s">
        <v>29</v>
      </c>
      <c r="D11" s="4" t="s">
        <v>25</v>
      </c>
      <c r="E11" s="14">
        <v>901</v>
      </c>
      <c r="F11" s="15" t="s">
        <v>30</v>
      </c>
      <c r="G11" s="14">
        <v>4</v>
      </c>
      <c r="H11" s="16" t="s">
        <v>47</v>
      </c>
      <c r="I11" s="16" t="s">
        <v>47</v>
      </c>
      <c r="J11" s="7">
        <v>926174.13</v>
      </c>
      <c r="K11" s="17">
        <v>982159</v>
      </c>
      <c r="L11" s="10">
        <v>126316</v>
      </c>
      <c r="M11" s="10">
        <v>100000</v>
      </c>
      <c r="N11" s="10">
        <v>100000</v>
      </c>
      <c r="O11" s="32">
        <v>4</v>
      </c>
      <c r="P11" s="13">
        <f t="shared" si="1"/>
        <v>2134649.13</v>
      </c>
    </row>
    <row r="12" spans="1:16" ht="49.5" customHeight="1">
      <c r="A12" s="27" t="s">
        <v>0</v>
      </c>
      <c r="B12" s="30"/>
      <c r="C12" s="30"/>
      <c r="D12" s="4" t="s">
        <v>40</v>
      </c>
      <c r="E12" s="14">
        <v>901</v>
      </c>
      <c r="F12" s="15" t="s">
        <v>30</v>
      </c>
      <c r="G12" s="14">
        <v>4</v>
      </c>
      <c r="H12" s="16" t="s">
        <v>47</v>
      </c>
      <c r="I12" s="16" t="s">
        <v>47</v>
      </c>
      <c r="J12" s="8">
        <v>1997058.34</v>
      </c>
      <c r="K12" s="17">
        <v>300000</v>
      </c>
      <c r="L12" s="10">
        <v>500000</v>
      </c>
      <c r="M12" s="10">
        <v>0</v>
      </c>
      <c r="N12" s="10">
        <v>0</v>
      </c>
      <c r="O12" s="33"/>
    </row>
    <row r="13" spans="1:16" ht="44.25" customHeight="1">
      <c r="A13" s="27" t="s">
        <v>0</v>
      </c>
      <c r="B13" s="30"/>
      <c r="C13" s="30"/>
      <c r="D13" s="4" t="s">
        <v>42</v>
      </c>
      <c r="E13" s="14">
        <v>901</v>
      </c>
      <c r="F13" s="15" t="s">
        <v>30</v>
      </c>
      <c r="G13" s="14">
        <v>4</v>
      </c>
      <c r="H13" s="16" t="s">
        <v>47</v>
      </c>
      <c r="I13" s="16" t="s">
        <v>47</v>
      </c>
      <c r="J13" s="10">
        <v>0</v>
      </c>
      <c r="K13" s="17">
        <v>0</v>
      </c>
      <c r="L13" s="10">
        <v>0</v>
      </c>
      <c r="M13" s="10">
        <v>0</v>
      </c>
      <c r="N13" s="10">
        <v>0</v>
      </c>
      <c r="O13" s="33"/>
    </row>
    <row r="14" spans="1:16" ht="30" customHeight="1">
      <c r="A14" s="27" t="s">
        <v>0</v>
      </c>
      <c r="B14" s="30"/>
      <c r="C14" s="30"/>
      <c r="D14" s="4" t="s">
        <v>26</v>
      </c>
      <c r="E14" s="14">
        <v>901</v>
      </c>
      <c r="F14" s="15" t="s">
        <v>30</v>
      </c>
      <c r="G14" s="14">
        <v>4</v>
      </c>
      <c r="H14" s="16" t="s">
        <v>47</v>
      </c>
      <c r="I14" s="16" t="s">
        <v>47</v>
      </c>
      <c r="J14" s="9" t="s">
        <v>24</v>
      </c>
      <c r="K14" s="21" t="s">
        <v>24</v>
      </c>
      <c r="L14" s="10">
        <v>0</v>
      </c>
      <c r="M14" s="10">
        <v>0</v>
      </c>
      <c r="N14" s="10">
        <v>0</v>
      </c>
      <c r="O14" s="33"/>
    </row>
    <row r="15" spans="1:16" ht="14.45" customHeight="1">
      <c r="A15" s="28" t="s">
        <v>0</v>
      </c>
      <c r="B15" s="31"/>
      <c r="C15" s="31"/>
      <c r="D15" s="5" t="s">
        <v>27</v>
      </c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10">
        <f>SUM(J11:J14)</f>
        <v>2923232.47</v>
      </c>
      <c r="K15" s="17">
        <f>SUM(K11:K14)</f>
        <v>1282159</v>
      </c>
      <c r="L15" s="10">
        <f>SUM(L11:L14)</f>
        <v>626316</v>
      </c>
      <c r="M15" s="10">
        <f>SUM(M11:M14)</f>
        <v>100000</v>
      </c>
      <c r="N15" s="10">
        <f>SUM(N11:N14)</f>
        <v>100000</v>
      </c>
      <c r="O15" s="34"/>
      <c r="P15" s="13">
        <f>J15+K15+L15+N15+M15</f>
        <v>5031707.4700000007</v>
      </c>
    </row>
    <row r="16" spans="1:16" ht="29.25" customHeight="1">
      <c r="A16" s="26" t="s">
        <v>37</v>
      </c>
      <c r="B16" s="29" t="s">
        <v>33</v>
      </c>
      <c r="C16" s="29" t="s">
        <v>29</v>
      </c>
      <c r="D16" s="4" t="s">
        <v>25</v>
      </c>
      <c r="E16" s="14">
        <v>901</v>
      </c>
      <c r="F16" s="15" t="s">
        <v>30</v>
      </c>
      <c r="G16" s="14">
        <v>5</v>
      </c>
      <c r="H16" s="16" t="s">
        <v>47</v>
      </c>
      <c r="I16" s="16" t="s">
        <v>47</v>
      </c>
      <c r="J16" s="10">
        <v>19399627.449999999</v>
      </c>
      <c r="K16" s="17">
        <v>23242934.710000001</v>
      </c>
      <c r="L16" s="10">
        <v>18307864</v>
      </c>
      <c r="M16" s="10">
        <v>19137900</v>
      </c>
      <c r="N16" s="10">
        <v>18058100</v>
      </c>
      <c r="O16" s="24" t="s">
        <v>39</v>
      </c>
      <c r="P16" s="13">
        <f>J16+K16+L16+N16</f>
        <v>79008526.159999996</v>
      </c>
    </row>
    <row r="17" spans="1:16" ht="45" customHeight="1">
      <c r="A17" s="27" t="s">
        <v>0</v>
      </c>
      <c r="B17" s="30"/>
      <c r="C17" s="30"/>
      <c r="D17" s="4" t="s">
        <v>40</v>
      </c>
      <c r="E17" s="14">
        <v>901</v>
      </c>
      <c r="F17" s="15" t="s">
        <v>30</v>
      </c>
      <c r="G17" s="14">
        <v>5</v>
      </c>
      <c r="H17" s="16" t="s">
        <v>47</v>
      </c>
      <c r="I17" s="16" t="s">
        <v>47</v>
      </c>
      <c r="J17" s="8" t="s">
        <v>24</v>
      </c>
      <c r="K17" s="17">
        <v>6045874.8600000003</v>
      </c>
      <c r="L17" s="10">
        <v>2000000</v>
      </c>
      <c r="M17" s="10">
        <v>0</v>
      </c>
      <c r="N17" s="10">
        <v>0</v>
      </c>
      <c r="O17" s="25"/>
    </row>
    <row r="18" spans="1:16" ht="45" customHeight="1">
      <c r="A18" s="27" t="s">
        <v>0</v>
      </c>
      <c r="B18" s="30"/>
      <c r="C18" s="30"/>
      <c r="D18" s="4" t="s">
        <v>42</v>
      </c>
      <c r="E18" s="14">
        <v>901</v>
      </c>
      <c r="F18" s="15" t="s">
        <v>30</v>
      </c>
      <c r="G18" s="14">
        <v>5</v>
      </c>
      <c r="H18" s="16" t="s">
        <v>47</v>
      </c>
      <c r="I18" s="16" t="s">
        <v>47</v>
      </c>
      <c r="J18" s="10">
        <v>0</v>
      </c>
      <c r="K18" s="17">
        <v>0</v>
      </c>
      <c r="L18" s="10">
        <v>0</v>
      </c>
      <c r="M18" s="10">
        <v>0</v>
      </c>
      <c r="N18" s="10">
        <v>0</v>
      </c>
      <c r="O18" s="25"/>
    </row>
    <row r="19" spans="1:16" ht="31.5">
      <c r="A19" s="27" t="s">
        <v>0</v>
      </c>
      <c r="B19" s="30"/>
      <c r="C19" s="30"/>
      <c r="D19" s="4" t="s">
        <v>26</v>
      </c>
      <c r="E19" s="14">
        <v>901</v>
      </c>
      <c r="F19" s="15" t="s">
        <v>30</v>
      </c>
      <c r="G19" s="14">
        <v>5</v>
      </c>
      <c r="H19" s="16" t="s">
        <v>47</v>
      </c>
      <c r="I19" s="16" t="s">
        <v>47</v>
      </c>
      <c r="J19" s="9" t="s">
        <v>24</v>
      </c>
      <c r="K19" s="21" t="s">
        <v>24</v>
      </c>
      <c r="L19" s="10">
        <v>0</v>
      </c>
      <c r="M19" s="10">
        <v>0</v>
      </c>
      <c r="N19" s="10">
        <v>0</v>
      </c>
      <c r="O19" s="25"/>
    </row>
    <row r="20" spans="1:16">
      <c r="A20" s="28" t="s">
        <v>0</v>
      </c>
      <c r="B20" s="31"/>
      <c r="C20" s="31"/>
      <c r="D20" s="5" t="s">
        <v>27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10">
        <f>SUM(J16:J19)</f>
        <v>19399627.449999999</v>
      </c>
      <c r="K20" s="17">
        <f>SUM(K16:K19)</f>
        <v>29288809.57</v>
      </c>
      <c r="L20" s="10">
        <f>SUM(L16:L19)</f>
        <v>20307864</v>
      </c>
      <c r="M20" s="10">
        <f>SUM(M16:M19)</f>
        <v>19137900</v>
      </c>
      <c r="N20" s="10">
        <f>SUM(N16:N19)</f>
        <v>18058100</v>
      </c>
      <c r="O20" s="25"/>
      <c r="P20" s="13">
        <f>J20+K20+L20+N20+M20</f>
        <v>106192301.02</v>
      </c>
    </row>
    <row r="21" spans="1:16" ht="47.25" customHeight="1">
      <c r="A21" s="26" t="s">
        <v>35</v>
      </c>
      <c r="B21" s="29" t="s">
        <v>31</v>
      </c>
      <c r="C21" s="29" t="s">
        <v>29</v>
      </c>
      <c r="D21" s="4" t="s">
        <v>25</v>
      </c>
      <c r="E21" s="14">
        <v>901</v>
      </c>
      <c r="F21" s="15" t="s">
        <v>30</v>
      </c>
      <c r="G21" s="14">
        <v>2</v>
      </c>
      <c r="H21" s="16" t="s">
        <v>47</v>
      </c>
      <c r="I21" s="16" t="s">
        <v>47</v>
      </c>
      <c r="J21" s="10">
        <v>510922</v>
      </c>
      <c r="K21" s="17">
        <v>383191.2</v>
      </c>
      <c r="L21" s="10">
        <v>684270</v>
      </c>
      <c r="M21" s="10">
        <v>684270</v>
      </c>
      <c r="N21" s="10">
        <v>684270</v>
      </c>
      <c r="O21" s="32">
        <v>5</v>
      </c>
    </row>
    <row r="22" spans="1:16" ht="47.25">
      <c r="A22" s="27" t="s">
        <v>0</v>
      </c>
      <c r="B22" s="30"/>
      <c r="C22" s="30"/>
      <c r="D22" s="4" t="s">
        <v>40</v>
      </c>
      <c r="E22" s="14">
        <v>901</v>
      </c>
      <c r="F22" s="15" t="s">
        <v>30</v>
      </c>
      <c r="G22" s="14">
        <v>2</v>
      </c>
      <c r="H22" s="16" t="s">
        <v>47</v>
      </c>
      <c r="I22" s="16" t="s">
        <v>47</v>
      </c>
      <c r="J22" s="7">
        <v>548349.71</v>
      </c>
      <c r="K22" s="17">
        <v>448480.18</v>
      </c>
      <c r="L22" s="10">
        <v>0</v>
      </c>
      <c r="M22" s="10">
        <v>0</v>
      </c>
      <c r="N22" s="10">
        <v>0</v>
      </c>
      <c r="O22" s="33"/>
    </row>
    <row r="23" spans="1:16" ht="47.25">
      <c r="A23" s="27" t="s">
        <v>0</v>
      </c>
      <c r="B23" s="30"/>
      <c r="C23" s="30"/>
      <c r="D23" s="4" t="s">
        <v>42</v>
      </c>
      <c r="E23" s="14">
        <v>901</v>
      </c>
      <c r="F23" s="15" t="s">
        <v>30</v>
      </c>
      <c r="G23" s="14">
        <v>2</v>
      </c>
      <c r="H23" s="16" t="s">
        <v>47</v>
      </c>
      <c r="I23" s="16" t="s">
        <v>47</v>
      </c>
      <c r="J23" s="10">
        <v>728954.29</v>
      </c>
      <c r="K23" s="17">
        <v>509497.82</v>
      </c>
      <c r="L23" s="10">
        <v>273708</v>
      </c>
      <c r="M23" s="10">
        <v>273708</v>
      </c>
      <c r="N23" s="10">
        <v>273708</v>
      </c>
      <c r="O23" s="33"/>
    </row>
    <row r="24" spans="1:16" ht="31.5">
      <c r="A24" s="27" t="s">
        <v>0</v>
      </c>
      <c r="B24" s="30"/>
      <c r="C24" s="30"/>
      <c r="D24" s="4" t="s">
        <v>26</v>
      </c>
      <c r="E24" s="14">
        <v>901</v>
      </c>
      <c r="F24" s="15" t="s">
        <v>30</v>
      </c>
      <c r="G24" s="14">
        <v>2</v>
      </c>
      <c r="H24" s="16" t="s">
        <v>47</v>
      </c>
      <c r="I24" s="16" t="s">
        <v>47</v>
      </c>
      <c r="J24" s="9" t="s">
        <v>24</v>
      </c>
      <c r="K24" s="21" t="s">
        <v>24</v>
      </c>
      <c r="L24" s="10">
        <v>0</v>
      </c>
      <c r="M24" s="10">
        <v>0</v>
      </c>
      <c r="N24" s="10">
        <v>0</v>
      </c>
      <c r="O24" s="33"/>
    </row>
    <row r="25" spans="1:16">
      <c r="A25" s="28" t="s">
        <v>0</v>
      </c>
      <c r="B25" s="31"/>
      <c r="C25" s="31"/>
      <c r="D25" s="5" t="s">
        <v>27</v>
      </c>
      <c r="E25" s="6" t="s">
        <v>0</v>
      </c>
      <c r="F25" s="6" t="s">
        <v>0</v>
      </c>
      <c r="G25" s="6" t="s">
        <v>0</v>
      </c>
      <c r="H25" s="6" t="s">
        <v>0</v>
      </c>
      <c r="I25" s="6" t="s">
        <v>0</v>
      </c>
      <c r="J25" s="10">
        <f>SUM(J21:J24)</f>
        <v>1788226</v>
      </c>
      <c r="K25" s="17">
        <f>SUM(K21:K24)</f>
        <v>1341169.2</v>
      </c>
      <c r="L25" s="10">
        <f>SUM(L21:L24)</f>
        <v>957978</v>
      </c>
      <c r="M25" s="10">
        <f>SUM(M21:M24)</f>
        <v>957978</v>
      </c>
      <c r="N25" s="10">
        <f>SUM(N21:N24)</f>
        <v>957978</v>
      </c>
      <c r="O25" s="34"/>
      <c r="P25" s="13">
        <f>J25+K25+L25+M25+N25</f>
        <v>6003329.2000000002</v>
      </c>
    </row>
  </sheetData>
  <mergeCells count="25">
    <mergeCell ref="A6:A10"/>
    <mergeCell ref="E3:I3"/>
    <mergeCell ref="O6:O10"/>
    <mergeCell ref="B11:B15"/>
    <mergeCell ref="C11:C15"/>
    <mergeCell ref="O11:O15"/>
    <mergeCell ref="A11:A15"/>
    <mergeCell ref="B6:B10"/>
    <mergeCell ref="C6:C10"/>
    <mergeCell ref="J3:N3"/>
    <mergeCell ref="K1:O1"/>
    <mergeCell ref="A3:A4"/>
    <mergeCell ref="B3:B4"/>
    <mergeCell ref="C3:C4"/>
    <mergeCell ref="O3:O4"/>
    <mergeCell ref="A2:O2"/>
    <mergeCell ref="D3:D4"/>
    <mergeCell ref="O16:O20"/>
    <mergeCell ref="A21:A25"/>
    <mergeCell ref="B21:B25"/>
    <mergeCell ref="C21:C25"/>
    <mergeCell ref="O21:O25"/>
    <mergeCell ref="A16:A20"/>
    <mergeCell ref="B16:B20"/>
    <mergeCell ref="C16:C20"/>
  </mergeCells>
  <phoneticPr fontId="2" type="noConversion"/>
  <pageMargins left="0.39370078740157483" right="0.16" top="0.46" bottom="1.38" header="0.31496062992125984" footer="0.31496062992125984"/>
  <pageSetup paperSize="9" scale="64" orientation="landscape" r:id="rId1"/>
  <headerFooter>
    <oddFooter>&amp;C&amp;P из &amp;N</oddFooter>
  </headerFooter>
  <rowBreaks count="2" manualBreakCount="2">
    <brk id="10" max="13" man="1"/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2020-11-20T06:50:00Z</cp:lastPrinted>
  <dcterms:created xsi:type="dcterms:W3CDTF">2006-09-16T00:00:00Z</dcterms:created>
  <dcterms:modified xsi:type="dcterms:W3CDTF">2020-11-20T06:50:28Z</dcterms:modified>
</cp:coreProperties>
</file>